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4396723-812B-45EA-A868-E1E4B13CB4D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7" i="1" l="1"/>
  <c r="AC17" i="1"/>
  <c r="P17" i="1"/>
  <c r="AH17" i="1" s="1"/>
  <c r="AJ17" i="1" s="1"/>
  <c r="AL17" i="1" s="1"/>
  <c r="N17" i="1"/>
  <c r="AG16" i="1"/>
  <c r="AH16" i="1" s="1"/>
  <c r="AJ16" i="1" s="1"/>
  <c r="AL16" i="1" s="1"/>
  <c r="P16" i="1"/>
  <c r="N16" i="1"/>
  <c r="P15" i="1"/>
  <c r="AG15" i="1" s="1"/>
  <c r="AH15" i="1" s="1"/>
  <c r="AJ15" i="1" s="1"/>
  <c r="AL15" i="1" s="1"/>
  <c r="N15" i="1"/>
  <c r="AG14" i="1"/>
  <c r="AH14" i="1" s="1"/>
  <c r="AJ14" i="1" s="1"/>
  <c r="AL14" i="1" s="1"/>
  <c r="P14" i="1"/>
  <c r="N14" i="1"/>
  <c r="P13" i="1"/>
  <c r="AG13" i="1" s="1"/>
  <c r="AH13" i="1" s="1"/>
  <c r="AJ13" i="1" s="1"/>
  <c r="AL13" i="1" s="1"/>
  <c r="N13" i="1"/>
  <c r="AG12" i="1"/>
  <c r="AH12" i="1" s="1"/>
  <c r="AJ12" i="1" s="1"/>
  <c r="AL12" i="1" s="1"/>
  <c r="P12" i="1"/>
  <c r="N12" i="1"/>
  <c r="P11" i="1"/>
  <c r="AG11" i="1" s="1"/>
  <c r="AH11" i="1" s="1"/>
  <c r="AJ11" i="1" s="1"/>
  <c r="AL11" i="1" s="1"/>
  <c r="N11" i="1"/>
  <c r="AG10" i="1"/>
  <c r="AH10" i="1" s="1"/>
  <c r="AJ10" i="1" s="1"/>
  <c r="AL10" i="1" s="1"/>
  <c r="P10" i="1"/>
  <c r="N10" i="1"/>
  <c r="AL18" i="1" l="1"/>
  <c r="AL19" i="1" s="1"/>
  <c r="AG17" i="1"/>
</calcChain>
</file>

<file path=xl/sharedStrings.xml><?xml version="1.0" encoding="utf-8"?>
<sst xmlns="http://schemas.openxmlformats.org/spreadsheetml/2006/main" count="79" uniqueCount="60">
  <si>
    <t xml:space="preserve"> ชื่อองค์กรปกครองส่วนท้องถิ่น ..... เทศบาลตำบลท่าช้าง .....</t>
  </si>
  <si>
    <t>ภ.ด.ส.7</t>
  </si>
  <si>
    <t>นางสาว จำลอง โพธิ์อรุณ    เลขที่ 78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</si>
  <si>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</si>
  <si>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</si>
  <si>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</si>
  <si>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</si>
  <si>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</si>
  <si>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</si>
  <si>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</si>
  <si>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</si>
  <si>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</si>
  <si>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</si>
  <si>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</si>
  <si>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</si>
  <si>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</si>
  <si>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</si>
  <si>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</si>
  <si>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</si>
  <si>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</si>
  <si>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</si>
  <si>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</si>
  <si>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</si>
  <si>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</si>
  <si>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</si>
  <si>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</si>
  <si>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</si>
  <si>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</si>
  <si>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</si>
  <si>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</si>
  <si>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</si>
  <si>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</si>
  <si>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</si>
  <si>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</si>
  <si>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</si>
  <si>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</si>
  <si>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</si>
  <si>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</si>
  <si>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</si>
  <si>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จ791/6597</t>
  </si>
  <si>
    <t>3150600275349</t>
  </si>
  <si>
    <t>นางสาว จำลอง โพธิ์อรุณ</t>
  </si>
  <si>
    <t>เลขที่ 78 ม.6</t>
  </si>
  <si>
    <t>3848</t>
  </si>
  <si>
    <t>05B004</t>
  </si>
  <si>
    <t>โฉนด</t>
  </si>
  <si>
    <t>1674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</si>
  <si>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</si>
  <si>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</si>
  <si>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</si>
  <si>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>5967</t>
  </si>
  <si>
    <t>05B004/001</t>
  </si>
  <si>
    <t>78 ม.6ท่าช้าง วิเศษชัยชาญ อ่างทอง</t>
  </si>
  <si>
    <t>05B004/001-B001</t>
  </si>
  <si>
    <t>512|สถานีบริการน้ำมันเชื้อเพลิง</t>
  </si>
  <si>
    <t>ตึก</t>
  </si>
  <si>
    <t>ให้เช่า-ที่อยู่อาศัย - หลังหลัก และ หลังอื่นๆอยู่บนพื้นที่เดียวกัน</t>
  </si>
  <si>
    <t>*ปั๊มหลอด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</si>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</sst>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9" sqref="A1:AM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8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8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8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8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8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8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8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27</v>
      </c>
      <c r="M10" s="57" t="s">
        <v>47</v>
      </c>
      <c r="N10" s="62">
        <f t="shared" ref="N10:N17" si="0">((J10*400)+(K10*100))+L10</f>
        <v>27</v>
      </c>
      <c r="O10" s="62">
        <v>750</v>
      </c>
      <c r="P10" s="62">
        <f t="shared" ref="P10:P17" si="1">N10*O10</f>
        <v>20250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20250</v>
      </c>
      <c r="AH10" s="62">
        <f t="shared" ref="AH10:AH16" si="3">AG10</f>
        <v>20250</v>
      </c>
      <c r="AI10" s="62">
        <v>50000000</v>
      </c>
      <c r="AJ10" s="62">
        <f t="shared" ref="AJ10:AJ17" si="4">IF((AI10-AH10) &gt; 1,0,IF((AI10-AH10)&lt;0,AH10-AI10,AI10-AH10))</f>
        <v>0</v>
      </c>
      <c r="AK10" s="62">
        <v>0.02</v>
      </c>
      <c r="AL10" s="62">
        <f t="shared" ref="AL10:AL17" si="5">AJ10*(AK10/100)</f>
        <v>0</v>
      </c>
    </row>
    <row r="11" spans="1:38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27</v>
      </c>
      <c r="M11" s="57" t="s">
        <v>47</v>
      </c>
      <c r="N11" s="62">
        <f t="shared" si="0"/>
        <v>27</v>
      </c>
      <c r="O11" s="62">
        <v>750</v>
      </c>
      <c r="P11" s="62">
        <f t="shared" si="1"/>
        <v>20250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20250</v>
      </c>
      <c r="AH11" s="62">
        <f t="shared" si="3"/>
        <v>20250</v>
      </c>
      <c r="AI11" s="62">
        <v>50000000</v>
      </c>
      <c r="AJ11" s="62">
        <f t="shared" si="4"/>
        <v>0</v>
      </c>
      <c r="AK11" s="62">
        <v>0.02</v>
      </c>
      <c r="AL11" s="62">
        <f t="shared" si="5"/>
        <v>0</v>
      </c>
    </row>
    <row r="12" spans="1:38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13.5</v>
      </c>
      <c r="M12" s="57" t="s">
        <v>47</v>
      </c>
      <c r="N12" s="62">
        <f t="shared" si="0"/>
        <v>13.5</v>
      </c>
      <c r="O12" s="62">
        <v>750</v>
      </c>
      <c r="P12" s="62">
        <f t="shared" si="1"/>
        <v>10125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10125</v>
      </c>
      <c r="AH12" s="62">
        <f t="shared" si="3"/>
        <v>10125</v>
      </c>
      <c r="AI12" s="62">
        <v>50000000</v>
      </c>
      <c r="AJ12" s="62">
        <f t="shared" si="4"/>
        <v>0</v>
      </c>
      <c r="AK12" s="62">
        <v>0.02</v>
      </c>
      <c r="AL12" s="62">
        <f t="shared" si="5"/>
        <v>0</v>
      </c>
    </row>
    <row r="13" spans="1:38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20.25</v>
      </c>
      <c r="M13" s="57" t="s">
        <v>47</v>
      </c>
      <c r="N13" s="62">
        <f t="shared" si="0"/>
        <v>20.25</v>
      </c>
      <c r="O13" s="62">
        <v>750</v>
      </c>
      <c r="P13" s="62">
        <f t="shared" si="1"/>
        <v>15187.5</v>
      </c>
      <c r="Q13" s="57"/>
      <c r="R13" s="57"/>
      <c r="S13" s="64"/>
      <c r="T13" s="57"/>
      <c r="U13" s="57"/>
      <c r="V13" s="60"/>
      <c r="W13" s="57"/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15187.5</v>
      </c>
      <c r="AH13" s="62">
        <f t="shared" si="3"/>
        <v>15187.5</v>
      </c>
      <c r="AI13" s="62">
        <v>50000000</v>
      </c>
      <c r="AJ13" s="62">
        <f t="shared" si="4"/>
        <v>0</v>
      </c>
      <c r="AK13" s="62">
        <v>0.02</v>
      </c>
      <c r="AL13" s="62">
        <f t="shared" si="5"/>
        <v>0</v>
      </c>
    </row>
    <row r="14" spans="1:38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0</v>
      </c>
      <c r="L14" s="58">
        <v>6</v>
      </c>
      <c r="M14" s="57" t="s">
        <v>47</v>
      </c>
      <c r="N14" s="62">
        <f t="shared" si="0"/>
        <v>6</v>
      </c>
      <c r="O14" s="62">
        <v>750</v>
      </c>
      <c r="P14" s="62">
        <f t="shared" si="1"/>
        <v>4500</v>
      </c>
      <c r="Q14" s="57"/>
      <c r="R14" s="57"/>
      <c r="S14" s="64"/>
      <c r="T14" s="57"/>
      <c r="U14" s="57"/>
      <c r="V14" s="60"/>
      <c r="W14" s="57"/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4500</v>
      </c>
      <c r="AH14" s="62">
        <f t="shared" si="3"/>
        <v>4500</v>
      </c>
      <c r="AI14" s="62">
        <v>50000000</v>
      </c>
      <c r="AJ14" s="62">
        <f t="shared" si="4"/>
        <v>0</v>
      </c>
      <c r="AK14" s="62">
        <v>0.02</v>
      </c>
      <c r="AL14" s="62">
        <f t="shared" si="5"/>
        <v>0</v>
      </c>
    </row>
    <row r="15" spans="1:38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2</v>
      </c>
      <c r="K15" s="57">
        <v>1</v>
      </c>
      <c r="L15" s="58">
        <v>61.25</v>
      </c>
      <c r="M15" s="57" t="s">
        <v>48</v>
      </c>
      <c r="N15" s="62">
        <f t="shared" si="0"/>
        <v>961.25</v>
      </c>
      <c r="O15" s="62">
        <v>750</v>
      </c>
      <c r="P15" s="62">
        <f t="shared" si="1"/>
        <v>720937.5</v>
      </c>
      <c r="Q15" s="57"/>
      <c r="R15" s="57"/>
      <c r="S15" s="64"/>
      <c r="T15" s="57"/>
      <c r="U15" s="57"/>
      <c r="V15" s="60"/>
      <c r="W15" s="57"/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720937.5</v>
      </c>
      <c r="AH15" s="62">
        <f t="shared" si="3"/>
        <v>720937.5</v>
      </c>
      <c r="AI15" s="62">
        <v>10000000</v>
      </c>
      <c r="AJ15" s="62">
        <f t="shared" si="4"/>
        <v>0</v>
      </c>
      <c r="AK15" s="62">
        <v>0.02</v>
      </c>
      <c r="AL15" s="62">
        <f t="shared" si="5"/>
        <v>0</v>
      </c>
    </row>
    <row r="16" spans="1:38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0</v>
      </c>
      <c r="L16" s="58">
        <v>9</v>
      </c>
      <c r="M16" s="57" t="s">
        <v>49</v>
      </c>
      <c r="N16" s="62">
        <f t="shared" si="0"/>
        <v>9</v>
      </c>
      <c r="O16" s="62">
        <v>750</v>
      </c>
      <c r="P16" s="62">
        <f t="shared" si="1"/>
        <v>6750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6750</v>
      </c>
      <c r="AH16" s="62">
        <f t="shared" si="3"/>
        <v>6750</v>
      </c>
      <c r="AI16" s="62">
        <v>0</v>
      </c>
      <c r="AJ16" s="62">
        <f t="shared" si="4"/>
        <v>6750</v>
      </c>
      <c r="AK16" s="62">
        <v>0.3</v>
      </c>
      <c r="AL16" s="62">
        <f t="shared" si="5"/>
        <v>20.25</v>
      </c>
    </row>
    <row r="17" spans="1:39" x14ac:dyDescent="0.35">
      <c r="A17" s="59" t="s">
        <v>39</v>
      </c>
      <c r="B17" s="60" t="s">
        <v>40</v>
      </c>
      <c r="C17" s="59" t="s">
        <v>41</v>
      </c>
      <c r="D17" s="59" t="s">
        <v>42</v>
      </c>
      <c r="E17" s="59">
        <v>2</v>
      </c>
      <c r="F17" s="59" t="s">
        <v>50</v>
      </c>
      <c r="G17" s="60" t="s">
        <v>51</v>
      </c>
      <c r="H17" s="57" t="s">
        <v>45</v>
      </c>
      <c r="I17" s="57"/>
      <c r="J17" s="57">
        <v>0</v>
      </c>
      <c r="K17" s="57">
        <v>0</v>
      </c>
      <c r="L17" s="58">
        <v>1</v>
      </c>
      <c r="M17" s="57" t="s">
        <v>47</v>
      </c>
      <c r="N17" s="62">
        <f t="shared" si="0"/>
        <v>1</v>
      </c>
      <c r="O17" s="62">
        <v>150</v>
      </c>
      <c r="P17" s="62">
        <f t="shared" si="1"/>
        <v>150</v>
      </c>
      <c r="Q17" s="57">
        <v>1</v>
      </c>
      <c r="R17" s="57" t="s">
        <v>39</v>
      </c>
      <c r="S17" s="64" t="s">
        <v>40</v>
      </c>
      <c r="T17" s="57" t="s">
        <v>41</v>
      </c>
      <c r="U17" s="57" t="s">
        <v>52</v>
      </c>
      <c r="V17" s="60" t="s">
        <v>53</v>
      </c>
      <c r="W17" s="57" t="s">
        <v>54</v>
      </c>
      <c r="X17" s="57" t="s">
        <v>55</v>
      </c>
      <c r="Y17" s="57" t="s">
        <v>56</v>
      </c>
      <c r="Z17" s="62">
        <v>4</v>
      </c>
      <c r="AA17" s="58">
        <v>100</v>
      </c>
      <c r="AB17" s="62">
        <v>5250</v>
      </c>
      <c r="AC17" s="62">
        <f>Z17*AB17</f>
        <v>21000</v>
      </c>
      <c r="AD17" s="59">
        <v>7</v>
      </c>
      <c r="AE17" s="59">
        <v>7</v>
      </c>
      <c r="AF17" s="62">
        <f>(AC17*(100-AE17))/100</f>
        <v>19530</v>
      </c>
      <c r="AG17" s="62">
        <f t="shared" si="2"/>
        <v>19680</v>
      </c>
      <c r="AH17" s="62">
        <f>AF17+(P17*(AA17/100))</f>
        <v>19680</v>
      </c>
      <c r="AI17" s="62">
        <v>0</v>
      </c>
      <c r="AJ17" s="62">
        <f t="shared" si="4"/>
        <v>19680</v>
      </c>
      <c r="AK17" s="62">
        <v>0.3</v>
      </c>
      <c r="AL17" s="62">
        <f t="shared" si="5"/>
        <v>59.04</v>
      </c>
      <c r="AM17" s="11" t="s">
        <v>57</v>
      </c>
    </row>
    <row r="18" spans="1:39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58</v>
      </c>
      <c r="AL18" s="62">
        <f>SUM(AL10:AL17)</f>
        <v>79.289999999999992</v>
      </c>
    </row>
    <row r="19" spans="1:39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59</v>
      </c>
      <c r="AL19" s="62">
        <f>FLOOR((AL18/100)*10,0.01)</f>
        <v>7.92</v>
      </c>
    </row>
    <row r="20" spans="1:39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9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9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9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9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9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9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9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9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9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9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9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9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2021-03-02T02:56:54Z</cp:lastPrinted>
  <dcterms:created xsi:type="dcterms:W3CDTF">2010-09-03T23:45:18Z</dcterms:created>
  <dcterms:modified xsi:type="dcterms:W3CDTF">2021-03-02T02:56:57Z</dcterms:modified>
  <cp:category/>
</cp:coreProperties>
</file>